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9155" windowHeight="7995" activeTab="1"/>
  </bookViews>
  <sheets>
    <sheet name="ورقة1" sheetId="1" r:id="rId1"/>
    <sheet name="ورقة2" sheetId="2" r:id="rId2"/>
    <sheet name="ورقة3" sheetId="3" r:id="rId3"/>
  </sheets>
  <definedNames>
    <definedName name="Data1">ورقة1!$A$2:$I$5</definedName>
    <definedName name="Data2">ورقة1!$A$9:$I$12</definedName>
    <definedName name="Name">ورقة1!$B$3:$B$5</definedName>
    <definedName name="NUMBER">ورقة1!$A$3:$A$5</definedName>
  </definedNames>
  <calcPr calcId="124519"/>
</workbook>
</file>

<file path=xl/calcChain.xml><?xml version="1.0" encoding="utf-8"?>
<calcChain xmlns="http://schemas.openxmlformats.org/spreadsheetml/2006/main">
  <c r="A4" i="2"/>
  <c r="B4"/>
  <c r="I7"/>
  <c r="H7"/>
  <c r="G7"/>
  <c r="F7"/>
  <c r="E7"/>
  <c r="I4"/>
  <c r="H4"/>
  <c r="G4"/>
  <c r="F4"/>
  <c r="E4"/>
  <c r="D4"/>
  <c r="C4"/>
  <c r="K2" i="1"/>
  <c r="K3"/>
  <c r="I5"/>
  <c r="I4"/>
  <c r="I3"/>
</calcChain>
</file>

<file path=xl/sharedStrings.xml><?xml version="1.0" encoding="utf-8"?>
<sst xmlns="http://schemas.openxmlformats.org/spreadsheetml/2006/main" count="63" uniqueCount="28">
  <si>
    <t>رقم الموظف</t>
  </si>
  <si>
    <t>الاسم</t>
  </si>
  <si>
    <t>الوظيفة</t>
  </si>
  <si>
    <t>المرتبة ورقمها</t>
  </si>
  <si>
    <t>الراتب الاساسي</t>
  </si>
  <si>
    <t>بدل سكن</t>
  </si>
  <si>
    <t>بدل نقل</t>
  </si>
  <si>
    <t>المجموع</t>
  </si>
  <si>
    <t>خالد ناصر الشمري</t>
  </si>
  <si>
    <t>طبيب</t>
  </si>
  <si>
    <t>التامين</t>
  </si>
  <si>
    <t>ابراهيم محمد العمري</t>
  </si>
  <si>
    <t>محمد علي الحسن</t>
  </si>
  <si>
    <t>ممرض</t>
  </si>
  <si>
    <t>جدول العهدة</t>
  </si>
  <si>
    <t>جدول  الموظفين</t>
  </si>
  <si>
    <t>العهدة</t>
  </si>
  <si>
    <t>نوعها</t>
  </si>
  <si>
    <t>مكان العهدة</t>
  </si>
  <si>
    <t>حالتها</t>
  </si>
  <si>
    <t>ملاحظات</t>
  </si>
  <si>
    <t>مكتبية/ طبية</t>
  </si>
  <si>
    <t>طاولة خشب/ كرسي دوار</t>
  </si>
  <si>
    <t>العيادات</t>
  </si>
  <si>
    <t>سليمة</t>
  </si>
  <si>
    <t>سماعة طبية</t>
  </si>
  <si>
    <t>التقارير</t>
  </si>
  <si>
    <t>تقرير مفصل عن موظف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</si>
</sst>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6"/>
      <color theme="8" tint="-0.249977111117893"/>
      <name val="Arial"/>
      <family val="2"/>
      <scheme val="minor"/>
    </font>
    <font>
      <b/>
      <sz val="18"/>
      <color theme="8" tint="-0.499984740745262"/>
      <name val="Arial"/>
      <family val="2"/>
      <scheme val="minor"/>
    </font>
    <font>
      <sz val="11"/>
      <color theme="8" tint="-0.499984740745262"/>
      <name val="Arial"/>
      <family val="2"/>
      <scheme val="minor"/>
    </font>
    <font>
      <b/>
      <sz val="16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/>
    <xf numFmtId="0" fontId="1" fillId="4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3" xfId="0" applyFont="1" applyFill="1" applyBorder="1" applyAlignment="1">
      <alignment horizontal="center"/>
    </xf>
    <xf numFmtId="0" fontId="0" fillId="5" borderId="0" xfId="0" applyFill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6" borderId="0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1" fillId="8" borderId="0" xfId="0" applyFont="1" applyFill="1" applyAlignment="1">
      <alignment horizontal="center"/>
    </xf>
    <xf numFmtId="0" fontId="5" fillId="9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&#1608;&#1585;&#1602;&#1577;2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380999</xdr:colOff>
      <xdr:row>15</xdr:row>
      <xdr:rowOff>85725</xdr:rowOff>
    </xdr:from>
    <xdr:to>
      <xdr:col>4</xdr:col>
      <xdr:colOff>190499</xdr:colOff>
      <xdr:row>17</xdr:row>
      <xdr:rowOff>95250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11234394601" y="3457575"/>
          <a:ext cx="1333500" cy="37147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>
              <a:solidFill>
                <a:sysClr val="windowText" lastClr="000000"/>
              </a:solidFill>
            </a:rPr>
            <a:t>تقرير</a:t>
          </a:r>
          <a:r>
            <a:rPr lang="ar-SA" sz="1100" b="1" baseline="0">
              <a:solidFill>
                <a:sysClr val="windowText" lastClr="000000"/>
              </a:solidFill>
            </a:rPr>
            <a:t> مفصل عن موظف</a:t>
          </a:r>
          <a:endParaRPr lang="ar-SA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476251</xdr:colOff>
      <xdr:row>0</xdr:row>
      <xdr:rowOff>28576</xdr:rowOff>
    </xdr:from>
    <xdr:to>
      <xdr:col>2</xdr:col>
      <xdr:colOff>676276</xdr:colOff>
      <xdr:row>1</xdr:row>
      <xdr:rowOff>38101</xdr:rowOff>
    </xdr:to>
    <xdr:sp macro="" textlink="">
      <xdr:nvSpPr>
        <xdr:cNvPr id="2" name="مستطيل مستدير الزوايا 1"/>
        <xdr:cNvSpPr/>
      </xdr:nvSpPr>
      <xdr:spPr>
        <a:xfrm>
          <a:off x="11235299474" y="28576"/>
          <a:ext cx="1171575" cy="3429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100" b="1"/>
            <a:t>بحث برقم الموظف</a:t>
          </a:r>
        </a:p>
      </xdr:txBody>
    </xdr:sp>
    <xdr:clientData/>
  </xdr:twoCellAnchor>
  <xdr:twoCellAnchor>
    <xdr:from>
      <xdr:col>5</xdr:col>
      <xdr:colOff>1228725</xdr:colOff>
      <xdr:row>12</xdr:row>
      <xdr:rowOff>171450</xdr:rowOff>
    </xdr:from>
    <xdr:to>
      <xdr:col>7</xdr:col>
      <xdr:colOff>457200</xdr:colOff>
      <xdr:row>15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31051325" y="2638425"/>
          <a:ext cx="1247775" cy="371475"/>
        </a:xfrm>
        <a:prstGeom prst="roundRect">
          <a:avLst/>
        </a:prstGeom>
        <a:solidFill>
          <a:schemeClr val="accent6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400" b="1">
              <a:solidFill>
                <a:schemeClr val="tx1"/>
              </a:solidFill>
            </a:rPr>
            <a:t>طباعة التقرير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rightToLeft="1" workbookViewId="0">
      <selection activeCell="A3" sqref="A3:A5"/>
    </sheetView>
  </sheetViews>
  <sheetFormatPr defaultRowHeight="14.25"/>
  <cols>
    <col min="1" max="1" width="9.625" customWidth="1"/>
    <col min="2" max="2" width="14.75" customWidth="1"/>
    <col min="4" max="4" width="11" customWidth="1"/>
    <col min="5" max="5" width="11.625" customWidth="1"/>
    <col min="6" max="6" width="17.5" customWidth="1"/>
    <col min="8" max="8" width="10.25" customWidth="1"/>
    <col min="9" max="9" width="12.125" customWidth="1"/>
  </cols>
  <sheetData>
    <row r="1" spans="1:11" ht="29.25" customHeight="1" thickBot="1">
      <c r="A1" s="16" t="s">
        <v>15</v>
      </c>
      <c r="B1" s="17"/>
      <c r="C1" s="17"/>
      <c r="D1" s="17"/>
      <c r="E1" s="17"/>
      <c r="F1" s="17"/>
      <c r="G1" s="17"/>
      <c r="H1" s="17"/>
    </row>
    <row r="2" spans="1:11" ht="22.5" customHeight="1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7</v>
      </c>
      <c r="K2">
        <f>MATCH(A3,A3:A5,0)</f>
        <v>1</v>
      </c>
    </row>
    <row r="3" spans="1:11" ht="16.5" thickTop="1" thickBot="1">
      <c r="A3" s="4">
        <v>44</v>
      </c>
      <c r="B3" s="5" t="s">
        <v>8</v>
      </c>
      <c r="C3" s="5" t="s">
        <v>9</v>
      </c>
      <c r="D3" s="5">
        <v>80</v>
      </c>
      <c r="E3" s="5">
        <v>10000</v>
      </c>
      <c r="F3" s="5">
        <v>3000</v>
      </c>
      <c r="G3" s="5">
        <v>1000</v>
      </c>
      <c r="H3" s="3">
        <v>500</v>
      </c>
      <c r="I3" s="3">
        <f>E3+F3+G3-(H3)</f>
        <v>13500</v>
      </c>
      <c r="K3">
        <f>MATCH(B2,A2:I2,0)</f>
        <v>2</v>
      </c>
    </row>
    <row r="4" spans="1:11" ht="16.5" thickTop="1" thickBot="1">
      <c r="A4" s="8">
        <v>35</v>
      </c>
      <c r="B4" s="9" t="s">
        <v>11</v>
      </c>
      <c r="C4" s="9" t="s">
        <v>9</v>
      </c>
      <c r="D4" s="9">
        <v>80</v>
      </c>
      <c r="E4" s="9">
        <v>13000</v>
      </c>
      <c r="F4" s="9">
        <v>3000</v>
      </c>
      <c r="G4" s="9">
        <v>1000</v>
      </c>
      <c r="H4" s="10">
        <v>500</v>
      </c>
      <c r="I4" s="11">
        <f>E4+F4+G4-(H4)</f>
        <v>16500</v>
      </c>
    </row>
    <row r="5" spans="1:11" ht="16.5" thickTop="1" thickBot="1">
      <c r="A5" s="12">
        <v>20</v>
      </c>
      <c r="B5" s="13" t="s">
        <v>12</v>
      </c>
      <c r="C5" s="13" t="s">
        <v>13</v>
      </c>
      <c r="D5" s="13">
        <v>70</v>
      </c>
      <c r="E5" s="13">
        <v>8000</v>
      </c>
      <c r="F5" s="13">
        <v>0</v>
      </c>
      <c r="G5" s="13">
        <v>500</v>
      </c>
      <c r="H5" s="14">
        <v>200</v>
      </c>
      <c r="I5" s="14">
        <f>E5+F5+G5-(H5)</f>
        <v>8300</v>
      </c>
    </row>
    <row r="6" spans="1:11" ht="15" thickTop="1">
      <c r="A6" s="15"/>
      <c r="B6" s="15"/>
      <c r="C6" s="15"/>
      <c r="D6" s="15"/>
      <c r="E6" s="15"/>
      <c r="F6" s="15"/>
      <c r="G6" s="15"/>
      <c r="H6" s="15"/>
      <c r="I6" s="15"/>
    </row>
    <row r="7" spans="1:11" ht="15">
      <c r="A7" s="15"/>
      <c r="B7" s="15"/>
      <c r="C7" s="15"/>
      <c r="D7" s="18" t="s">
        <v>14</v>
      </c>
      <c r="E7" s="18"/>
      <c r="F7" s="15"/>
      <c r="G7" s="15"/>
      <c r="H7" s="15"/>
      <c r="I7" s="15"/>
    </row>
    <row r="8" spans="1:11" ht="15" thickBot="1">
      <c r="A8" s="15"/>
      <c r="B8" s="15"/>
      <c r="C8" s="15"/>
      <c r="D8" s="15"/>
      <c r="E8" s="15"/>
      <c r="F8" s="15"/>
      <c r="G8" s="15"/>
      <c r="H8" s="15"/>
      <c r="I8" s="15"/>
    </row>
    <row r="9" spans="1:11" ht="21.75" customHeight="1" thickTop="1" thickBot="1">
      <c r="A9" s="1" t="s">
        <v>0</v>
      </c>
      <c r="B9" s="1" t="s">
        <v>1</v>
      </c>
      <c r="C9" s="1" t="s">
        <v>2</v>
      </c>
      <c r="D9" s="1" t="s">
        <v>3</v>
      </c>
      <c r="E9" s="1" t="s">
        <v>16</v>
      </c>
      <c r="F9" s="1" t="s">
        <v>17</v>
      </c>
      <c r="G9" s="1" t="s">
        <v>18</v>
      </c>
      <c r="H9" s="1" t="s">
        <v>19</v>
      </c>
      <c r="I9" s="1" t="s">
        <v>20</v>
      </c>
    </row>
    <row r="10" spans="1:11" ht="21.75" customHeight="1" thickTop="1" thickBot="1">
      <c r="A10" s="4">
        <v>44</v>
      </c>
      <c r="B10" s="5" t="s">
        <v>8</v>
      </c>
      <c r="C10" s="5" t="s">
        <v>9</v>
      </c>
      <c r="D10" s="5">
        <v>80</v>
      </c>
      <c r="E10" s="6" t="s">
        <v>21</v>
      </c>
      <c r="F10" s="6" t="s">
        <v>22</v>
      </c>
      <c r="G10" s="6" t="s">
        <v>23</v>
      </c>
      <c r="H10" s="7" t="s">
        <v>24</v>
      </c>
      <c r="I10" s="7" t="s">
        <v>25</v>
      </c>
    </row>
    <row r="11" spans="1:11" ht="15.75" thickBot="1">
      <c r="A11" s="8">
        <v>35</v>
      </c>
      <c r="B11" s="9" t="s">
        <v>11</v>
      </c>
      <c r="C11" s="9" t="s">
        <v>9</v>
      </c>
      <c r="D11" s="9">
        <v>80</v>
      </c>
      <c r="E11" s="9" t="s">
        <v>21</v>
      </c>
      <c r="F11" s="9" t="s">
        <v>22</v>
      </c>
      <c r="G11" s="9" t="s">
        <v>23</v>
      </c>
      <c r="H11" s="10" t="s">
        <v>24</v>
      </c>
      <c r="I11" s="10" t="s">
        <v>25</v>
      </c>
    </row>
    <row r="12" spans="1:11" ht="16.5" thickTop="1" thickBot="1">
      <c r="A12" s="12">
        <v>20</v>
      </c>
      <c r="B12" s="13" t="s">
        <v>12</v>
      </c>
      <c r="C12" s="13" t="s">
        <v>13</v>
      </c>
      <c r="D12" s="13">
        <v>70</v>
      </c>
      <c r="E12" s="13" t="s">
        <v>21</v>
      </c>
      <c r="F12" s="13" t="s">
        <v>22</v>
      </c>
      <c r="G12" s="13" t="s">
        <v>23</v>
      </c>
      <c r="H12" s="14" t="s">
        <v>24</v>
      </c>
      <c r="I12" s="14" t="s">
        <v>25</v>
      </c>
    </row>
    <row r="13" spans="1:11" ht="15" thickTop="1">
      <c r="A13" s="15"/>
      <c r="B13" s="15"/>
      <c r="C13" s="15"/>
      <c r="D13" s="15"/>
      <c r="E13" s="15"/>
      <c r="F13" s="15"/>
      <c r="G13" s="15"/>
      <c r="H13" s="15"/>
      <c r="I13" s="15"/>
    </row>
    <row r="14" spans="1:11">
      <c r="A14" s="15"/>
      <c r="B14" s="15"/>
      <c r="C14" s="15"/>
      <c r="D14" s="15"/>
      <c r="E14" s="15"/>
      <c r="F14" s="15"/>
      <c r="G14" s="15"/>
      <c r="H14" s="15"/>
      <c r="I14" s="15"/>
    </row>
    <row r="15" spans="1:11">
      <c r="A15" s="15"/>
      <c r="B15" s="15"/>
      <c r="C15" s="15"/>
      <c r="D15" s="15"/>
      <c r="E15" s="15"/>
      <c r="F15" s="15"/>
      <c r="G15" s="15"/>
      <c r="H15" s="15"/>
      <c r="I15" s="15"/>
    </row>
    <row r="16" spans="1:11">
      <c r="A16" s="15"/>
      <c r="B16" s="15"/>
      <c r="C16" s="15"/>
      <c r="D16" s="15"/>
      <c r="E16" s="15"/>
      <c r="F16" s="15"/>
      <c r="G16" s="15"/>
      <c r="H16" s="15"/>
      <c r="I16" s="15"/>
    </row>
    <row r="17" spans="1:9">
      <c r="A17" s="15"/>
      <c r="B17" s="15"/>
      <c r="C17" s="15"/>
      <c r="D17" s="15"/>
      <c r="E17" s="15"/>
      <c r="F17" s="15"/>
      <c r="G17" s="15"/>
      <c r="H17" s="15"/>
      <c r="I17" s="15"/>
    </row>
    <row r="18" spans="1:9">
      <c r="A18" s="15"/>
      <c r="B18" s="15"/>
      <c r="C18" s="15"/>
      <c r="D18" s="15"/>
      <c r="E18" s="15"/>
      <c r="F18" s="15"/>
      <c r="G18" s="15"/>
      <c r="H18" s="15"/>
      <c r="I18" s="15"/>
    </row>
    <row r="19" spans="1:9">
      <c r="A19" s="2"/>
      <c r="B19" s="2"/>
      <c r="C19" s="2"/>
      <c r="D19" s="2"/>
      <c r="E19" s="2"/>
      <c r="F19" s="2"/>
      <c r="G19" s="2"/>
      <c r="H19" s="2"/>
    </row>
  </sheetData>
  <mergeCells count="2">
    <mergeCell ref="A1:H1"/>
    <mergeCell ref="D7:E7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"/>
  <sheetViews>
    <sheetView rightToLeft="1" tabSelected="1" workbookViewId="0">
      <selection activeCell="D1" sqref="D1"/>
    </sheetView>
  </sheetViews>
  <sheetFormatPr defaultRowHeight="14.25"/>
  <cols>
    <col min="2" max="2" width="15.25" customWidth="1"/>
    <col min="4" max="4" width="12.125" customWidth="1"/>
    <col min="5" max="5" width="11" customWidth="1"/>
    <col min="6" max="6" width="17.5" customWidth="1"/>
    <col min="9" max="9" width="11.125" customWidth="1"/>
  </cols>
  <sheetData>
    <row r="1" spans="1:9" ht="26.25" customHeight="1">
      <c r="D1" s="22">
        <v>44</v>
      </c>
      <c r="E1" s="19" t="s">
        <v>26</v>
      </c>
      <c r="F1" s="20"/>
      <c r="G1" s="20"/>
      <c r="H1" s="20"/>
      <c r="I1" s="20"/>
    </row>
    <row r="2" spans="1:9" ht="15" thickBot="1"/>
    <row r="3" spans="1:9" ht="16.5" thickTop="1" thickBot="1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10</v>
      </c>
      <c r="I3" s="1" t="s">
        <v>7</v>
      </c>
    </row>
    <row r="4" spans="1:9" ht="16.5" thickTop="1" thickBot="1">
      <c r="A4" s="4">
        <f>VLOOKUP($D$1,Data1,1,0)</f>
        <v>44</v>
      </c>
      <c r="B4" s="5" t="str">
        <f>VLOOKUP($D$1,Data1,2,0)</f>
        <v>خالد ناصر الشمري</v>
      </c>
      <c r="C4" s="5" t="str">
        <f>VLOOKUP($D$1,Data1,3,0)</f>
        <v>طبيب</v>
      </c>
      <c r="D4" s="5">
        <f>VLOOKUP($D$1,Data1,4,0)</f>
        <v>80</v>
      </c>
      <c r="E4" s="5">
        <f>VLOOKUP($D$1,Data1,5,0)</f>
        <v>10000</v>
      </c>
      <c r="F4" s="5">
        <f>VLOOKUP($D$1,Data1,6,0)</f>
        <v>3000</v>
      </c>
      <c r="G4" s="5">
        <f>VLOOKUP($D$1,Data1,7,0)</f>
        <v>1000</v>
      </c>
      <c r="H4" s="3">
        <f>VLOOKUP($D$1,Data1,8,0)</f>
        <v>500</v>
      </c>
      <c r="I4" s="3">
        <f>VLOOKUP($D$1,Data1,9,0)</f>
        <v>13500</v>
      </c>
    </row>
    <row r="5" spans="1:9" ht="15" thickBot="1"/>
    <row r="6" spans="1:9" ht="16.5" thickTop="1" thickBot="1">
      <c r="E6" s="1" t="s">
        <v>16</v>
      </c>
      <c r="F6" s="1" t="s">
        <v>17</v>
      </c>
      <c r="G6" s="1" t="s">
        <v>18</v>
      </c>
      <c r="H6" s="1" t="s">
        <v>19</v>
      </c>
      <c r="I6" s="1" t="s">
        <v>20</v>
      </c>
    </row>
    <row r="7" spans="1:9" ht="16.5" thickTop="1" thickBot="1">
      <c r="E7" s="6" t="str">
        <f>VLOOKUP($D$1,Data2,5,0)</f>
        <v>مكتبية/ طبية</v>
      </c>
      <c r="F7" s="6" t="str">
        <f>VLOOKUP($D$1,Data2,6,0)</f>
        <v>طاولة خشب/ كرسي دوار</v>
      </c>
      <c r="G7" s="6" t="str">
        <f>VLOOKUP($D$1,Data2,7,0)</f>
        <v>العيادات</v>
      </c>
      <c r="H7" s="7" t="str">
        <f>VLOOKUP($D$1,Data2,8,0)</f>
        <v>سليمة</v>
      </c>
      <c r="I7" s="7" t="str">
        <f>VLOOKUP($D$1,Data2,9,0)</f>
        <v>سماعة طبية</v>
      </c>
    </row>
    <row r="10" spans="1:9" ht="15">
      <c r="F10" s="21" t="s">
        <v>27</v>
      </c>
      <c r="G10" s="21"/>
    </row>
  </sheetData>
  <mergeCells count="2">
    <mergeCell ref="E1:I1"/>
    <mergeCell ref="F10:G10"/>
  </mergeCells>
  <dataValidations count="1">
    <dataValidation type="list" allowBlank="1" showInputMessage="1" showErrorMessage="1" sqref="D1">
      <formula1>NUMBER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4</vt:i4>
      </vt:variant>
    </vt:vector>
  </HeadingPairs>
  <TitlesOfParts>
    <vt:vector size="7" baseType="lpstr">
      <vt:lpstr>ورقة1</vt:lpstr>
      <vt:lpstr>ورقة2</vt:lpstr>
      <vt:lpstr>ورقة3</vt:lpstr>
      <vt:lpstr>Data1</vt:lpstr>
      <vt:lpstr>Data2</vt:lpstr>
      <vt:lpstr>Name</vt:lpstr>
      <vt:lpstr>NUMBER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ABDO</cp:lastModifiedBy>
  <dcterms:created xsi:type="dcterms:W3CDTF">2013-12-14T14:06:01Z</dcterms:created>
  <dcterms:modified xsi:type="dcterms:W3CDTF">2013-12-14T18:08:32Z</dcterms:modified>
</cp:coreProperties>
</file>